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ste\Downloads\"/>
    </mc:Choice>
  </mc:AlternateContent>
  <xr:revisionPtr revIDLastSave="0" documentId="13_ncr:1_{66FDCF13-D4BA-4AE3-B74D-402E33497A5D}" xr6:coauthVersionLast="47" xr6:coauthVersionMax="47" xr10:uidLastSave="{00000000-0000-0000-0000-000000000000}"/>
  <bookViews>
    <workbookView xWindow="-120" yWindow="-120" windowWidth="20640" windowHeight="11040" xr2:uid="{1EC54130-E087-4EC8-B1FA-EBBC2D14BD9F}"/>
  </bookViews>
  <sheets>
    <sheet name="EFECTIVIDAD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4" l="1"/>
  <c r="L4" i="4"/>
  <c r="K4" i="4"/>
  <c r="N4" i="4" l="1"/>
  <c r="J4" i="4"/>
</calcChain>
</file>

<file path=xl/sharedStrings.xml><?xml version="1.0" encoding="utf-8"?>
<sst xmlns="http://schemas.openxmlformats.org/spreadsheetml/2006/main" count="26" uniqueCount="24">
  <si>
    <t>EFECTIVIDAD</t>
  </si>
  <si>
    <t>ID TIENDA</t>
  </si>
  <si>
    <t>id_marca</t>
  </si>
  <si>
    <t>Marca</t>
  </si>
  <si>
    <t>ESTATUS</t>
  </si>
  <si>
    <t># RUTA PROMOTOR</t>
  </si>
  <si>
    <t>CARTERA</t>
  </si>
  <si>
    <t>PROMOTOR</t>
  </si>
  <si>
    <t>SUCURSAL</t>
  </si>
  <si>
    <t>ESTADO</t>
  </si>
  <si>
    <t>ESTATUS2</t>
  </si>
  <si>
    <t>GRUPO</t>
  </si>
  <si>
    <t>CADENA</t>
  </si>
  <si>
    <t>OBJETIVO</t>
  </si>
  <si>
    <t>TRANZAS</t>
  </si>
  <si>
    <t>VISITAS REALIZADAS</t>
  </si>
  <si>
    <t>SEMANA</t>
  </si>
  <si>
    <t>MES</t>
  </si>
  <si>
    <t>MC</t>
  </si>
  <si>
    <t>VISITAS OBJETIVO</t>
  </si>
  <si>
    <t>REALIZADAS REALES</t>
  </si>
  <si>
    <t>EFECTIVIDAD REAL</t>
  </si>
  <si>
    <t>SUPERVISOR</t>
  </si>
  <si>
    <t>VISITAS FALTANTES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</si>
</sst>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1" applyNumberFormat="1" applyFont="1" applyAlignment="1">
      <alignment horizontal="center" vertical="center"/>
    </xf>
  </cellXfs>
  <cellStyles count="3">
    <cellStyle name="Normal" xfId="0" builtinId="0"/>
    <cellStyle name="Normal 13" xfId="2" xr:uid="{EE5B1F1D-E7BA-4F40-B877-7A73C6928C86}"/>
    <cellStyle name="Porcentaje" xfId="1" builtinId="5"/>
  </cellStyles>
  <dxfs count="2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CDAF1E-34CD-4ECC-8328-DDEA923DEF16}" name="Tabla132" displayName="Tabla132" ref="B5:V6" totalsRowShown="0" dataDxfId="21">
  <autoFilter ref="B5:V6" xr:uid="{35BA111B-1F1C-4EB7-A998-7162DF960B48}"/>
  <tableColumns count="21">
    <tableColumn id="1" xr3:uid="{8EF1DB8C-0785-4D1F-8543-B5C99391F345}" name="ID TIENDA" dataDxfId="20"/>
    <tableColumn id="2" xr3:uid="{B95C6AD6-A2EA-4B59-A7B6-273E54448592}" name="id_marca" dataDxfId="19"/>
    <tableColumn id="3" xr3:uid="{7A9438C2-1678-47A8-946C-ACFF813FAFBE}" name="Marca" dataDxfId="18"/>
    <tableColumn id="5" xr3:uid="{D8FF8150-7BDF-47BB-B9D6-763A8E7809B4}" name="MC" dataDxfId="17"/>
    <tableColumn id="23" xr3:uid="{337C9F1E-1E13-4088-9AAA-172BBAA5077D}" name="SUPERVISOR" dataDxfId="16"/>
    <tableColumn id="22" xr3:uid="{4A41BD90-FFF6-4CE5-92AC-13A75955D425}" name="ESTADO" dataDxfId="15"/>
    <tableColumn id="6" xr3:uid="{68553F1F-0307-43D6-8D34-BD58CC27B753}" name="ESTATUS" dataDxfId="14"/>
    <tableColumn id="7" xr3:uid="{6137F340-D6A4-492D-8FE6-F3EC724CB39F}" name="# RUTA PROMOTOR" dataDxfId="13"/>
    <tableColumn id="8" xr3:uid="{6AFF07AC-8F53-4748-A606-6886DCFE0A4D}" name="CARTERA" dataDxfId="12"/>
    <tableColumn id="9" xr3:uid="{88C5A06B-A8B6-4714-AD6F-BE160997C584}" name="PROMOTOR" dataDxfId="11"/>
    <tableColumn id="10" xr3:uid="{F14104F9-8AAD-46FE-846A-E1AC614CB8CF}" name="SUCURSAL" dataDxfId="10"/>
    <tableColumn id="12" xr3:uid="{B44BEB82-8A58-4DAD-A93C-9CB3BEDEB53A}" name="ESTATUS2" dataDxfId="9"/>
    <tableColumn id="14" xr3:uid="{0139EFB1-5D5E-4F84-9FA6-8B356E60A542}" name="GRUPO" dataDxfId="8"/>
    <tableColumn id="15" xr3:uid="{451CCBF3-7DB3-45D3-9B96-6B5FB6499A47}" name="CADENA" dataDxfId="7"/>
    <tableColumn id="16" xr3:uid="{C3BB179B-BEAB-4510-A5F2-9975F12E6ECA}" name="OBJETIVO" dataDxfId="6"/>
    <tableColumn id="17" xr3:uid="{23FDE7BC-21DA-419E-9A79-B0AA77205026}" name="TRANZAS" dataDxfId="5"/>
    <tableColumn id="18" xr3:uid="{4D2A5BF5-FC88-4D6E-9235-14BC2BF8C618}" name="VISITAS REALIZADAS" dataDxfId="4" dataCellStyle="Porcentaje"/>
    <tableColumn id="19" xr3:uid="{DE07F1F9-7711-4F66-9157-42E798A70CB0}" name="EFECTIVIDAD" dataDxfId="3">
      <calculatedColumnFormula>MIN(Tabla132[[#This Row],[VISITAS REALIZADAS]]/Tabla132[[#This Row],[OBJETIVO]], 1)</calculatedColumnFormula>
    </tableColumn>
    <tableColumn id="20" xr3:uid="{99451C83-E18F-4BF0-811A-CEF0517A2F96}" name="SEMANA" dataDxfId="2"/>
    <tableColumn id="21" xr3:uid="{AA7E3A11-3852-469A-B8B1-978742AE74A9}" name="MES" dataDxfId="1"/>
    <tableColumn id="24" xr3:uid="{CE364928-9797-4713-8067-FFA23D5DE3DB}" name="REALIZADAS REALES" dataDxfId="0">
      <calculatedColumnFormula>+IF(Tabla132[[#This Row],[VISITAS REALIZADAS]]&gt;Tabla132[[#This Row],[OBJETIVO]],Tabla132[[#This Row],[OBJETIVO]],Tabla132[[#This Row],[VISITAS REALIZADAS]])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1A7F5-5C23-4989-8271-E849A8107AEC}">
  <dimension ref="B1:V6"/>
  <sheetViews>
    <sheetView tabSelected="1" zoomScale="60" zoomScaleNormal="60" workbookViewId="0">
      <selection activeCell="I11" sqref="I11"/>
    </sheetView>
  </sheetViews>
  <sheetFormatPr baseColWidth="10" defaultRowHeight="15" x14ac:dyDescent="0.25"/>
  <cols>
    <col min="3" max="3" width="12" customWidth="1"/>
    <col min="9" max="9" width="17.28515625" customWidth="1"/>
    <col min="10" max="10" width="25" customWidth="1"/>
    <col min="11" max="11" width="28.28515625" customWidth="1"/>
    <col min="12" max="12" width="34.42578125" customWidth="1"/>
    <col min="13" max="13" width="30.5703125" customWidth="1"/>
    <col min="14" max="14" width="37.28515625" customWidth="1"/>
    <col min="17" max="17" width="11.5703125" hidden="1" customWidth="1"/>
    <col min="18" max="18" width="13.85546875" customWidth="1"/>
    <col min="19" max="19" width="11.5703125" customWidth="1"/>
  </cols>
  <sheetData>
    <row r="1" spans="2:22" ht="12.6" customHeight="1" x14ac:dyDescent="0.25"/>
    <row r="2" spans="2:22" ht="14.45" customHeight="1" x14ac:dyDescent="0.25"/>
    <row r="3" spans="2:22" ht="40.9" customHeight="1" x14ac:dyDescent="0.25">
      <c r="J3" s="1" t="s">
        <v>21</v>
      </c>
      <c r="K3" s="1" t="s">
        <v>0</v>
      </c>
      <c r="L3" s="1" t="s">
        <v>19</v>
      </c>
      <c r="M3" s="1" t="s">
        <v>15</v>
      </c>
      <c r="N3" s="1" t="s">
        <v>23</v>
      </c>
      <c r="O3" s="5"/>
    </row>
    <row r="4" spans="2:22" ht="42" customHeight="1" x14ac:dyDescent="0.25">
      <c r="J4" s="4" t="e">
        <f>SUBTOTAL(1,Tabla132[REALIZADAS REALES]) / SUBTOTAL(1,Tabla132[OBJETIVO])</f>
        <v>#DIV/0!</v>
      </c>
      <c r="K4" s="2" t="e">
        <f>SUBTOTAL(1,Tabla132[VISITAS REALIZADAS]) / SUBTOTAL(1,Tabla132[OBJETIVO])</f>
        <v>#DIV/0!</v>
      </c>
      <c r="L4" s="3">
        <f>+SUBTOTAL(9,Tabla132[OBJETIVO])</f>
        <v>0</v>
      </c>
      <c r="M4" s="3">
        <f>+SUBTOTAL(9,Tabla132[VISITAS REALIZADAS])</f>
        <v>0</v>
      </c>
      <c r="N4" s="3">
        <f>+L4-M4</f>
        <v>0</v>
      </c>
      <c r="O4" s="3"/>
    </row>
    <row r="5" spans="2:22" x14ac:dyDescent="0.25">
      <c r="B5" t="s">
        <v>1</v>
      </c>
      <c r="C5" t="s">
        <v>2</v>
      </c>
      <c r="D5" t="s">
        <v>3</v>
      </c>
      <c r="E5" t="s">
        <v>18</v>
      </c>
      <c r="F5" t="s">
        <v>22</v>
      </c>
      <c r="G5" t="s">
        <v>9</v>
      </c>
      <c r="H5" t="s">
        <v>4</v>
      </c>
      <c r="I5" t="s">
        <v>5</v>
      </c>
      <c r="J5" t="s">
        <v>6</v>
      </c>
      <c r="K5" t="s">
        <v>7</v>
      </c>
      <c r="L5" t="s">
        <v>8</v>
      </c>
      <c r="M5" t="s">
        <v>10</v>
      </c>
      <c r="N5" t="s">
        <v>11</v>
      </c>
      <c r="O5" t="s">
        <v>12</v>
      </c>
      <c r="P5" t="s">
        <v>13</v>
      </c>
      <c r="Q5" t="s">
        <v>14</v>
      </c>
      <c r="R5" t="s">
        <v>15</v>
      </c>
      <c r="S5" t="s">
        <v>0</v>
      </c>
      <c r="T5" t="s">
        <v>16</v>
      </c>
      <c r="U5" t="s">
        <v>17</v>
      </c>
      <c r="V5" t="s">
        <v>20</v>
      </c>
    </row>
    <row r="6" spans="2:22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2"/>
      <c r="T6" s="5"/>
      <c r="U6" s="5"/>
      <c r="V6" s="5"/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Vega</dc:creator>
  <cp:lastModifiedBy>DAVID JIMENEZ</cp:lastModifiedBy>
  <dcterms:created xsi:type="dcterms:W3CDTF">2023-08-08T20:18:12Z</dcterms:created>
  <dcterms:modified xsi:type="dcterms:W3CDTF">2026-01-16T16:48:45Z</dcterms:modified>
</cp:coreProperties>
</file>